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Stadt Velen/25 2952 - Neubau Feuerwehrgerätehaus Ramsdorf - TWP/31 Vergabeunterlagen z.Bk/"/>
    </mc:Choice>
  </mc:AlternateContent>
  <xr:revisionPtr revIDLastSave="8" documentId="8_{5AC43468-7A68-469D-A0DB-2BBB06AD875D}" xr6:coauthVersionLast="47" xr6:coauthVersionMax="47" xr10:uidLastSave="{C8D53256-4D18-4760-A07A-EC37912D65E6}"/>
  <bookViews>
    <workbookView xWindow="28680" yWindow="-120" windowWidth="29040" windowHeight="15720" tabRatio="844" activeTab="3" xr2:uid="{00000000-000D-0000-FFFF-FFFF00000000}"/>
  </bookViews>
  <sheets>
    <sheet name="Deckblatt" sheetId="5" r:id="rId1"/>
    <sheet name="TWP" sheetId="43" r:id="rId2"/>
    <sheet name="BesL" sheetId="36" r:id="rId3"/>
    <sheet name="Gesamt" sheetId="4" r:id="rId4"/>
  </sheets>
  <definedNames>
    <definedName name="_xlnm.Print_Area" localSheetId="2">BesL!$A$1:$H$13</definedName>
    <definedName name="_xlnm.Print_Area" localSheetId="0">Deckblatt!$A$1:$E$23</definedName>
    <definedName name="_xlnm.Print_Area" localSheetId="3">Gesamt!$A$1:$G$23</definedName>
    <definedName name="_xlnm.Print_Area" localSheetId="1">TWP!$A$1:$H$45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K14" i="43" l="1"/>
  <c r="L14" i="43" s="1"/>
  <c r="M14" i="43" l="1"/>
  <c r="E14" i="43" s="1"/>
  <c r="F31" i="43" l="1"/>
  <c r="E31" i="43"/>
  <c r="E18" i="43"/>
  <c r="B3" i="43"/>
  <c r="C2" i="43"/>
  <c r="A2" i="43"/>
  <c r="E1" i="43"/>
  <c r="C1" i="43"/>
  <c r="A1" i="43"/>
  <c r="E33" i="43" l="1"/>
  <c r="E42" i="43" s="1"/>
  <c r="E43" i="43" l="1"/>
  <c r="E44" i="43" l="1"/>
  <c r="E8" i="4" s="1"/>
  <c r="E2" i="4"/>
  <c r="C2" i="4"/>
  <c r="C1" i="4"/>
  <c r="A2" i="4"/>
  <c r="A1" i="4"/>
  <c r="B3" i="36"/>
  <c r="C2" i="36"/>
  <c r="C1" i="36"/>
  <c r="A2" i="36"/>
  <c r="A1" i="36"/>
  <c r="F2" i="36"/>
  <c r="E9" i="4" l="1"/>
  <c r="E10" i="4" l="1"/>
  <c r="E11" i="4" l="1"/>
  <c r="E12" i="4" s="1"/>
  <c r="B3" i="4"/>
</calcChain>
</file>

<file path=xl/sharedStrings.xml><?xml version="1.0" encoding="utf-8"?>
<sst xmlns="http://schemas.openxmlformats.org/spreadsheetml/2006/main" count="118" uniqueCount="87">
  <si>
    <t>des Bieters</t>
  </si>
  <si>
    <t>bitte Name des Bieters / der Bietergemeinschaft eintragen</t>
  </si>
  <si>
    <t>vom</t>
  </si>
  <si>
    <t>(Datum angeben)</t>
  </si>
  <si>
    <t>Hinweise:</t>
  </si>
  <si>
    <t>1.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</si>
  <si>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</si>
  <si>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2.</t>
  </si>
  <si>
    <t>Bieter:</t>
  </si>
  <si>
    <t>Hilfsdaten zur Berechnung des maßgeblichen Tafelhonorars
(außerhalb des Druckbereichs)</t>
  </si>
  <si>
    <t>Grundlagen der Honorarermittlung</t>
  </si>
  <si>
    <t>Berechnung auf Grundlage der vorläufig geschätzten anrechenbaren Kosten:</t>
  </si>
  <si>
    <t>für die angegebene Honorarzone:</t>
  </si>
  <si>
    <t>Voreingetragener Wert darf abgeändert werden!</t>
  </si>
  <si>
    <t>Honorarzone:</t>
  </si>
  <si>
    <t>Honorarsatz*:</t>
  </si>
  <si>
    <t>Basissatz</t>
  </si>
  <si>
    <t>oberer Satz</t>
  </si>
  <si>
    <t>*Anm.: 0% = Basissatz, 100% = oberer Tafelhonorarsatz</t>
  </si>
  <si>
    <t>unterer Tafelwert</t>
  </si>
  <si>
    <t>Vorläufig geschätzte anrechenbare Kosten:</t>
  </si>
  <si>
    <t>€ netto</t>
  </si>
  <si>
    <t>oberer Tafelwert</t>
  </si>
  <si>
    <t>hier</t>
  </si>
  <si>
    <r>
      <t xml:space="preserve">frei kalkulierter </t>
    </r>
    <r>
      <rPr>
        <b/>
        <sz val="11"/>
        <rFont val="Arial"/>
        <family val="2"/>
      </rPr>
      <t>Auf- oder Abschlag</t>
    </r>
    <r>
      <rPr>
        <sz val="11"/>
        <rFont val="Arial"/>
        <family val="2"/>
      </rPr>
      <t xml:space="preserve"> auf das maßgebliche Tafelhonorar:</t>
    </r>
  </si>
  <si>
    <t>%</t>
  </si>
  <si>
    <r>
      <t xml:space="preserve">daraus folgendes </t>
    </r>
    <r>
      <rPr>
        <b/>
        <sz val="11"/>
        <rFont val="Arial"/>
        <family val="2"/>
      </rPr>
      <t>Referenzhonorar</t>
    </r>
    <r>
      <rPr>
        <sz val="11"/>
        <rFont val="Arial"/>
        <family val="2"/>
      </rPr>
      <t>:</t>
    </r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</si>
  <si>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</si>
  <si>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</si>
  <si>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</si>
  <si>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</si>
  <si>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Vorplanung (Projekt- und Planungsvorbereitung)</t>
  </si>
  <si>
    <t>Entwurfsplanung (System- und Integrationsplanung)</t>
  </si>
  <si>
    <t>Genehmigungsplanung</t>
  </si>
  <si>
    <t>Ausführungsplanung</t>
  </si>
  <si>
    <t>Vorbereitung der Vergabe</t>
  </si>
  <si>
    <t>Summe</t>
  </si>
  <si>
    <t>demnach Gesamtgrundhonorar (ohne Zuschläge):</t>
  </si>
  <si>
    <t>Nebenkostenpauschale</t>
  </si>
  <si>
    <r>
      <t xml:space="preserve">Nebenkostenpauschale (bezogen </t>
    </r>
    <r>
      <rPr>
        <u/>
        <sz val="11"/>
        <rFont val="Arial"/>
        <family val="2"/>
      </rPr>
      <t>nur</t>
    </r>
    <r>
      <rPr>
        <sz val="11"/>
        <rFont val="Arial"/>
        <family val="2"/>
      </rPr>
      <t xml:space="preserve"> auf das Gesamtgrundhonorar):</t>
    </r>
  </si>
  <si>
    <t>Berechnung der anteiligen Honorarwertungssumme</t>
  </si>
  <si>
    <t>Gesamtgrundhonorar</t>
  </si>
  <si>
    <t>Fachplanung 
Tragwerksplanung</t>
  </si>
  <si>
    <t>Fachplanung Tragwerksplanung (Grundleistungen)</t>
  </si>
  <si>
    <t>maßgebliches Tafelhonorar nach § 52 Abs. 1 HOAI:</t>
  </si>
  <si>
    <t>gem. 
§ 51 HOAI</t>
  </si>
  <si>
    <t>Honorarwertungssumme Grundleistungen Tragwerksplanung</t>
  </si>
  <si>
    <t>III</t>
  </si>
  <si>
    <t>Besondere Leistungen</t>
  </si>
  <si>
    <r>
      <t xml:space="preserve">Nach </t>
    </r>
    <r>
      <rPr>
        <b/>
        <sz val="12"/>
        <color rgb="FFFF0000"/>
        <rFont val="Arial"/>
        <family val="2"/>
      </rPr>
      <t>Pauschalhonoraren</t>
    </r>
    <r>
      <rPr>
        <b/>
        <sz val="12"/>
        <color rgb="FF0070C0"/>
        <rFont val="Arial"/>
        <family val="2"/>
      </rPr>
      <t xml:space="preserve"> abzurechnende besondere Leistungen</t>
    </r>
  </si>
  <si>
    <t>LPh</t>
  </si>
  <si>
    <t>Bezeichnung der Leistung</t>
  </si>
  <si>
    <t>Pauschalhonorar
inkl. Nebenkosten</t>
  </si>
  <si>
    <t>4</t>
  </si>
  <si>
    <t>8</t>
  </si>
  <si>
    <t>*</t>
  </si>
  <si>
    <t xml:space="preserve">Honorarwertungssumme Besondere Leistungen </t>
  </si>
  <si>
    <t>Gesamthonorar über alle Leistungen und Beauftragungsstufen</t>
  </si>
  <si>
    <t>Honorarwertungssumme für</t>
  </si>
  <si>
    <t>Betrag</t>
  </si>
  <si>
    <t>Grundleistungen Tragwerksplanung</t>
  </si>
  <si>
    <r>
      <t xml:space="preserve">Gesamthonorarwertungssumme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</si>
  <si>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€</t>
  </si>
  <si>
    <t>Umsatzsteuer</t>
  </si>
  <si>
    <t>USt.-Satz**:</t>
  </si>
  <si>
    <t>Gesamthonorarwertungssumme inkl. Umsatzsteuer</t>
  </si>
  <si>
    <r>
      <t xml:space="preserve">Honorare für Arbeiten zum Zeitnachweis gem. § 11.5 des </t>
    </r>
    <r>
      <rPr>
        <b/>
        <sz val="12"/>
        <color rgb="FFFF0000"/>
        <rFont val="Arial"/>
        <family val="2"/>
      </rPr>
      <t>Planervertrages</t>
    </r>
    <r>
      <rPr>
        <b/>
        <sz val="12"/>
        <color rgb="FF0070C0"/>
        <rFont val="Arial"/>
        <family val="2"/>
      </rPr>
      <t>*</t>
    </r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</si>
  <si>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</si>
  <si>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Schreibkräfte und sonstige Hilfskräfte</t>
  </si>
  <si>
    <t>**</t>
  </si>
  <si>
    <t>Maßgeblich für die Honorarabrechnung ist allein der jeweils gesetzlich geltende Umsatzsteuersatz.</t>
  </si>
  <si>
    <t>leitende Ingenieur:innen</t>
  </si>
  <si>
    <t>mitarbeitende Ingenieur:innen</t>
  </si>
  <si>
    <t>Bautechniker:innen und Konstrukteur:innen</t>
  </si>
  <si>
    <t>Bauzeichner:innen und sonstige technische Fachkräfte</t>
  </si>
  <si>
    <t>Nachweise zum konstruktiven Brandschutz, soweit erforderlich unter Berücksichtigung der Temperatur (Heißbemessung)</t>
  </si>
  <si>
    <t>Ingenieurtechnische Kontrolle der Ausführung des Tragwerks auf Übereinstimmung mit den geprüften statischen Unterlagen</t>
  </si>
  <si>
    <r>
      <t xml:space="preserve">Diese Honorare gelten nur optional für den Fall einer Beauftragung von Arbeiten zum Zeitnachweis. Siehe hierzu § 11.5 des </t>
    </r>
    <r>
      <rPr>
        <i/>
        <sz val="10"/>
        <color rgb="FFFF0000"/>
        <rFont val="Arial"/>
        <family val="2"/>
      </rPr>
      <t>Ingenieurvertrages</t>
    </r>
    <r>
      <rPr>
        <i/>
        <sz val="10"/>
        <color rgb="FF0070C0"/>
        <rFont val="Arial"/>
        <family val="2"/>
      </rPr>
      <t>.</t>
    </r>
  </si>
  <si>
    <t>Honorarangebot</t>
  </si>
  <si>
    <t>Fachplanung TWP</t>
  </si>
  <si>
    <t>Stadt Velen</t>
  </si>
  <si>
    <t>Neubau Feuerwehrgerätehaus Ramsdorf</t>
  </si>
  <si>
    <t>Offenes Verfahren</t>
  </si>
  <si>
    <t>nach § 15 VgV</t>
  </si>
  <si>
    <t>Die in dem nachfolgenden Honorarangebotsblatt angegebenen anrechenbaren Kosten sind vorläufige grobe Schätzwerte und nicht maßgeblich für die spätere Abrechnung (siehe hierzu § 10.3.2 des Ingenieurvertrags). Sie dienen allein der Ermittlung der Wertungssumme für die Angebotswertung in diesem Vergabeverfahren.</t>
  </si>
  <si>
    <t>Tragwerksplanung</t>
  </si>
  <si>
    <r>
      <t xml:space="preserve">Siehe zum Inhalt der Leistungen die Vorgaben im </t>
    </r>
    <r>
      <rPr>
        <sz val="9"/>
        <color rgb="FFFF0000"/>
        <rFont val="Arial"/>
        <family val="2"/>
      </rPr>
      <t>Ingenieurvertrag</t>
    </r>
    <r>
      <rPr>
        <sz val="9"/>
        <color rgb="FF0070C0"/>
        <rFont val="Arial"/>
        <family val="2"/>
      </rPr>
      <t xml:space="preserve"> sowie in der Leistungsbeschreibung.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</si>
</sst>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_ ;\-#,##0.00\ "/>
    <numFmt numFmtId="166" formatCode="[Blue]\+#,##0.00;[Red]\-#,##0.00"/>
    <numFmt numFmtId="167" formatCode="#,##0.00\ &quot;€&quot;"/>
  </numFmts>
  <fonts count="3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b/>
      <sz val="12"/>
      <color rgb="FFFF0000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0"/>
      <color rgb="FFFF0000"/>
      <name val="Arial"/>
      <family val="2"/>
    </font>
    <font>
      <b/>
      <sz val="10"/>
      <color theme="1" tint="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i/>
      <u/>
      <sz val="10"/>
      <color rgb="FFFF0000"/>
      <name val="Arial"/>
      <family val="2"/>
    </font>
    <font>
      <b/>
      <i/>
      <sz val="11"/>
      <color theme="1" tint="0.499984740745262"/>
      <name val="Arial"/>
      <family val="2"/>
    </font>
    <font>
      <i/>
      <sz val="11"/>
      <color theme="1" tint="0.499984740745262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1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17" fillId="0" borderId="0" xfId="0" applyFont="1" applyAlignment="1">
      <alignment vertical="center"/>
    </xf>
    <xf numFmtId="0" fontId="4" fillId="0" borderId="20" xfId="0" applyFont="1" applyBorder="1" applyAlignment="1">
      <alignment vertical="center"/>
    </xf>
    <xf numFmtId="164" fontId="2" fillId="5" borderId="3" xfId="0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top" wrapText="1"/>
    </xf>
    <xf numFmtId="165" fontId="9" fillId="4" borderId="12" xfId="0" applyNumberFormat="1" applyFont="1" applyFill="1" applyBorder="1" applyAlignment="1" applyProtection="1">
      <alignment horizontal="right" vertical="center"/>
      <protection locked="0"/>
    </xf>
    <xf numFmtId="165" fontId="9" fillId="4" borderId="10" xfId="0" applyNumberFormat="1" applyFont="1" applyFill="1" applyBorder="1" applyAlignment="1" applyProtection="1">
      <alignment horizontal="right" vertical="center"/>
      <protection locked="0"/>
    </xf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4" fontId="11" fillId="3" borderId="13" xfId="0" applyNumberFormat="1" applyFont="1" applyFill="1" applyBorder="1" applyAlignment="1">
      <alignment horizontal="right" vertical="center"/>
    </xf>
    <xf numFmtId="4" fontId="2" fillId="3" borderId="13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" fontId="4" fillId="5" borderId="13" xfId="0" applyNumberFormat="1" applyFont="1" applyFill="1" applyBorder="1" applyAlignment="1">
      <alignment horizontal="right" vertical="center"/>
    </xf>
    <xf numFmtId="4" fontId="11" fillId="3" borderId="27" xfId="0" applyNumberFormat="1" applyFont="1" applyFill="1" applyBorder="1" applyAlignment="1">
      <alignment horizontal="right" vertical="center"/>
    </xf>
    <xf numFmtId="166" fontId="9" fillId="2" borderId="1" xfId="0" applyNumberFormat="1" applyFont="1" applyFill="1" applyBorder="1" applyAlignment="1" applyProtection="1">
      <alignment vertical="center"/>
      <protection locked="0"/>
    </xf>
    <xf numFmtId="9" fontId="9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5" borderId="24" xfId="0" applyNumberFormat="1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165" fontId="11" fillId="3" borderId="40" xfId="0" applyNumberFormat="1" applyFont="1" applyFill="1" applyBorder="1" applyAlignment="1">
      <alignment horizontal="right" vertical="center"/>
    </xf>
    <xf numFmtId="0" fontId="11" fillId="3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25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0" xfId="0" applyFont="1" applyFill="1"/>
    <xf numFmtId="0" fontId="26" fillId="5" borderId="0" xfId="0" applyFont="1" applyFill="1" applyAlignment="1">
      <alignment vertical="center"/>
    </xf>
    <xf numFmtId="0" fontId="15" fillId="5" borderId="0" xfId="0" applyFont="1" applyFill="1" applyAlignment="1">
      <alignment horizontal="center"/>
    </xf>
    <xf numFmtId="0" fontId="15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23" fillId="5" borderId="0" xfId="0" applyFont="1" applyFill="1" applyAlignment="1">
      <alignment horizontal="right" vertical="top"/>
    </xf>
    <xf numFmtId="1" fontId="4" fillId="5" borderId="2" xfId="0" quotePrefix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15" xfId="0" applyFont="1" applyFill="1" applyBorder="1" applyAlignment="1">
      <alignment horizontal="right" vertical="center"/>
    </xf>
    <xf numFmtId="10" fontId="4" fillId="5" borderId="14" xfId="0" applyNumberFormat="1" applyFont="1" applyFill="1" applyBorder="1" applyAlignment="1">
      <alignment horizontal="left" vertical="center"/>
    </xf>
    <xf numFmtId="0" fontId="17" fillId="5" borderId="0" xfId="0" applyFont="1" applyFill="1" applyAlignment="1">
      <alignment horizontal="right" vertical="top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4" fillId="5" borderId="0" xfId="0" applyFont="1" applyFill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165" fontId="8" fillId="3" borderId="1" xfId="1" applyNumberFormat="1" applyFont="1" applyFill="1" applyBorder="1" applyAlignment="1" applyProtection="1">
      <alignment horizontal="right" vertical="center"/>
    </xf>
    <xf numFmtId="0" fontId="3" fillId="6" borderId="1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top"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left" vertical="top" wrapText="1"/>
    </xf>
    <xf numFmtId="0" fontId="22" fillId="5" borderId="0" xfId="0" applyFont="1" applyFill="1" applyAlignment="1">
      <alignment horizontal="right" vertical="center"/>
    </xf>
    <xf numFmtId="0" fontId="22" fillId="5" borderId="0" xfId="0" applyFont="1" applyFill="1" applyAlignment="1">
      <alignment horizontal="right" vertical="top" wrapText="1"/>
    </xf>
    <xf numFmtId="0" fontId="22" fillId="5" borderId="0" xfId="0" applyFont="1" applyFill="1" applyAlignment="1">
      <alignment horizontal="center" vertical="center" wrapText="1"/>
    </xf>
    <xf numFmtId="0" fontId="22" fillId="5" borderId="0" xfId="0" applyFont="1" applyFill="1" applyAlignment="1">
      <alignment horizontal="center" vertical="top" wrapText="1"/>
    </xf>
    <xf numFmtId="0" fontId="5" fillId="5" borderId="41" xfId="0" applyFont="1" applyFill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top"/>
    </xf>
    <xf numFmtId="0" fontId="31" fillId="0" borderId="22" xfId="0" applyFont="1" applyBorder="1" applyAlignment="1">
      <alignment horizontal="center" vertical="top"/>
    </xf>
    <xf numFmtId="0" fontId="31" fillId="0" borderId="23" xfId="0" applyFont="1" applyBorder="1" applyAlignment="1">
      <alignment horizontal="center" vertical="top"/>
    </xf>
    <xf numFmtId="0" fontId="22" fillId="5" borderId="0" xfId="0" applyFont="1" applyFill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0" fontId="12" fillId="3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12" fillId="5" borderId="15" xfId="0" applyFont="1" applyFill="1" applyBorder="1" applyAlignment="1">
      <alignment horizontal="left" vertical="center"/>
    </xf>
    <xf numFmtId="0" fontId="12" fillId="5" borderId="14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left" vertical="center"/>
    </xf>
    <xf numFmtId="0" fontId="13" fillId="5" borderId="15" xfId="0" applyFont="1" applyFill="1" applyBorder="1" applyAlignment="1">
      <alignment horizontal="left" vertical="center"/>
    </xf>
    <xf numFmtId="0" fontId="13" fillId="5" borderId="14" xfId="0" applyFont="1" applyFill="1" applyBorder="1" applyAlignment="1">
      <alignment horizontal="left" vertical="center"/>
    </xf>
    <xf numFmtId="0" fontId="17" fillId="5" borderId="0" xfId="0" applyFont="1" applyFill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1" fillId="5" borderId="27" xfId="0" applyFont="1" applyFill="1" applyBorder="1" applyAlignment="1">
      <alignment horizontal="left" vertical="center"/>
    </xf>
    <xf numFmtId="0" fontId="11" fillId="5" borderId="28" xfId="0" applyFont="1" applyFill="1" applyBorder="1" applyAlignment="1">
      <alignment horizontal="left" vertical="center"/>
    </xf>
    <xf numFmtId="0" fontId="11" fillId="5" borderId="29" xfId="0" applyFont="1" applyFill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24" fillId="5" borderId="13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11" fillId="5" borderId="13" xfId="0" applyFont="1" applyFill="1" applyBorder="1" applyAlignment="1">
      <alignment horizontal="left" vertical="center"/>
    </xf>
    <xf numFmtId="0" fontId="11" fillId="5" borderId="15" xfId="0" applyFont="1" applyFill="1" applyBorder="1" applyAlignment="1">
      <alignment horizontal="left" vertical="center"/>
    </xf>
    <xf numFmtId="0" fontId="11" fillId="5" borderId="14" xfId="0" applyFont="1" applyFill="1" applyBorder="1" applyAlignment="1">
      <alignment horizontal="left" vertical="center"/>
    </xf>
    <xf numFmtId="0" fontId="4" fillId="0" borderId="0" xfId="0" applyFont="1" applyAlignment="1" applyProtection="1">
      <alignment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4" fontId="4" fillId="6" borderId="1" xfId="1" applyNumberFormat="1" applyFont="1" applyFill="1" applyBorder="1" applyAlignment="1" applyProtection="1">
      <alignment horizontal="right" vertical="center"/>
    </xf>
    <xf numFmtId="0" fontId="4" fillId="6" borderId="9" xfId="0" applyFont="1" applyFill="1" applyBorder="1" applyAlignment="1" applyProtection="1">
      <alignment vertical="center"/>
    </xf>
    <xf numFmtId="0" fontId="11" fillId="5" borderId="8" xfId="0" applyFont="1" applyFill="1" applyBorder="1" applyAlignment="1" applyProtection="1">
      <alignment horizontal="right" vertical="center"/>
    </xf>
    <xf numFmtId="0" fontId="11" fillId="5" borderId="0" xfId="0" applyFont="1" applyFill="1" applyAlignment="1" applyProtection="1">
      <alignment horizontal="right" vertical="center"/>
    </xf>
    <xf numFmtId="4" fontId="11" fillId="3" borderId="1" xfId="1" applyNumberFormat="1" applyFont="1" applyFill="1" applyBorder="1" applyAlignment="1" applyProtection="1">
      <alignment horizontal="right" vertical="center"/>
    </xf>
    <xf numFmtId="0" fontId="11" fillId="3" borderId="9" xfId="0" applyFont="1" applyFill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21" fillId="0" borderId="0" xfId="0" applyFont="1" applyAlignment="1" applyProtection="1">
      <alignment horizontal="right" vertical="top"/>
    </xf>
    <xf numFmtId="0" fontId="21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vertical="center"/>
    </xf>
    <xf numFmtId="0" fontId="4" fillId="5" borderId="0" xfId="0" applyFont="1" applyFill="1" applyAlignment="1" applyProtection="1">
      <alignment horizontal="right" vertical="center"/>
    </xf>
    <xf numFmtId="165" fontId="20" fillId="3" borderId="1" xfId="1" applyNumberFormat="1" applyFont="1" applyFill="1" applyBorder="1" applyAlignment="1" applyProtection="1">
      <alignment horizontal="right" vertical="center"/>
    </xf>
    <xf numFmtId="0" fontId="20" fillId="0" borderId="9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9" fontId="4" fillId="0" borderId="12" xfId="2" applyFont="1" applyBorder="1" applyAlignment="1" applyProtection="1">
      <alignment horizontal="center" vertical="center"/>
    </xf>
    <xf numFmtId="2" fontId="20" fillId="3" borderId="13" xfId="0" applyNumberFormat="1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9" fontId="2" fillId="0" borderId="12" xfId="2" applyFont="1" applyBorder="1" applyAlignment="1" applyProtection="1">
      <alignment horizontal="center" vertical="center"/>
    </xf>
    <xf numFmtId="2" fontId="11" fillId="3" borderId="13" xfId="0" applyNumberFormat="1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165" fontId="11" fillId="3" borderId="1" xfId="1" applyNumberFormat="1" applyFont="1" applyFill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right" vertical="center"/>
    </xf>
    <xf numFmtId="164" fontId="2" fillId="0" borderId="1" xfId="1" applyFont="1" applyFill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center" vertical="top"/>
    </xf>
    <xf numFmtId="0" fontId="10" fillId="0" borderId="9" xfId="0" applyFont="1" applyBorder="1" applyAlignment="1" applyProtection="1">
      <alignment vertical="top"/>
    </xf>
    <xf numFmtId="0" fontId="29" fillId="6" borderId="36" xfId="0" applyFont="1" applyFill="1" applyBorder="1" applyAlignment="1" applyProtection="1">
      <alignment vertical="center"/>
    </xf>
    <xf numFmtId="167" fontId="29" fillId="6" borderId="36" xfId="0" applyNumberFormat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165" fontId="4" fillId="3" borderId="1" xfId="1" applyNumberFormat="1" applyFont="1" applyFill="1" applyBorder="1" applyAlignment="1" applyProtection="1">
      <alignment horizontal="right" vertical="center"/>
    </xf>
    <xf numFmtId="0" fontId="0" fillId="0" borderId="8" xfId="0" applyBorder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8" fillId="0" borderId="9" xfId="0" applyFont="1" applyBorder="1" applyAlignment="1" applyProtection="1">
      <alignment vertical="center"/>
    </xf>
    <xf numFmtId="0" fontId="29" fillId="6" borderId="36" xfId="0" applyFont="1" applyFill="1" applyBorder="1" applyAlignment="1" applyProtection="1">
      <alignment horizontal="left" vertical="center" wrapText="1"/>
    </xf>
    <xf numFmtId="0" fontId="29" fillId="6" borderId="37" xfId="0" applyFont="1" applyFill="1" applyBorder="1" applyAlignment="1" applyProtection="1">
      <alignment horizontal="center" vertical="center"/>
    </xf>
    <xf numFmtId="0" fontId="29" fillId="6" borderId="38" xfId="0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horizontal="left" wrapText="1"/>
    </xf>
    <xf numFmtId="0" fontId="30" fillId="0" borderId="9" xfId="0" applyFont="1" applyBorder="1" applyAlignment="1" applyProtection="1">
      <alignment horizontal="left" wrapText="1"/>
    </xf>
    <xf numFmtId="0" fontId="29" fillId="6" borderId="36" xfId="0" applyFont="1" applyFill="1" applyBorder="1" applyAlignment="1" applyProtection="1">
      <alignment horizontal="right" vertical="center"/>
    </xf>
    <xf numFmtId="0" fontId="7" fillId="3" borderId="1" xfId="0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Alignment="1" applyProtection="1">
      <alignment horizontal="right" vertical="top" wrapText="1"/>
    </xf>
    <xf numFmtId="0" fontId="22" fillId="0" borderId="0" xfId="0" applyFont="1" applyAlignment="1" applyProtection="1">
      <alignment horizontal="left" vertical="top" wrapText="1"/>
    </xf>
    <xf numFmtId="0" fontId="2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vertical="center"/>
    </xf>
    <xf numFmtId="0" fontId="3" fillId="6" borderId="1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8" fillId="3" borderId="30" xfId="0" applyFont="1" applyFill="1" applyBorder="1" applyAlignment="1" applyProtection="1">
      <alignment horizontal="center" vertical="center" wrapText="1"/>
    </xf>
    <xf numFmtId="0" fontId="28" fillId="3" borderId="31" xfId="0" applyFont="1" applyFill="1" applyBorder="1" applyAlignment="1" applyProtection="1">
      <alignment horizontal="center" vertical="center"/>
    </xf>
    <xf numFmtId="0" fontId="28" fillId="3" borderId="32" xfId="0" applyFont="1" applyFill="1" applyBorder="1" applyAlignment="1" applyProtection="1">
      <alignment horizontal="center" vertical="center"/>
    </xf>
    <xf numFmtId="0" fontId="28" fillId="3" borderId="33" xfId="0" applyFont="1" applyFill="1" applyBorder="1" applyAlignment="1" applyProtection="1">
      <alignment horizontal="center" vertical="center"/>
    </xf>
    <xf numFmtId="0" fontId="28" fillId="3" borderId="34" xfId="0" applyFont="1" applyFill="1" applyBorder="1" applyAlignment="1" applyProtection="1">
      <alignment horizontal="center" vertical="center"/>
    </xf>
    <xf numFmtId="0" fontId="28" fillId="3" borderId="35" xfId="0" applyFont="1" applyFill="1" applyBorder="1" applyAlignment="1" applyProtection="1">
      <alignment horizontal="center" vertical="center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FF00"/>
      <color rgb="FFCCFFFF"/>
      <color rgb="FFFFFF66"/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552450</xdr:colOff>
      <xdr:row>0</xdr:row>
      <xdr:rowOff>57149</xdr:rowOff>
    </xdr:from>
    <xdr:to>
      <xdr:col>3</xdr:col>
      <xdr:colOff>1271441</xdr:colOff>
      <xdr:row>3</xdr:row>
      <xdr:rowOff>200025</xdr:rowOff>
    </xdr:to>
    <xdr:pic>
      <xdr:nvPicPr>
        <xdr:cNvPr id="2" name="Grafik 1" descr="Zurück zur Startseite">
          <a:extLst>
            <a:ext uri="{FF2B5EF4-FFF2-40B4-BE49-F238E27FC236}">
              <a16:creationId xmlns:a16="http://schemas.microsoft.com/office/drawing/2014/main" id="{626A4222-0119-84C4-A433-07DF5DF83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7149"/>
          <a:ext cx="2109641" cy="7715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3"/>
  <sheetViews>
    <sheetView zoomScaleNormal="100" workbookViewId="0">
      <selection activeCell="C13" activeCellId="1" sqref="C11:E11 C13:D13"/>
    </sheetView>
  </sheetViews>
  <sheetFormatPr baseColWidth="10" defaultColWidth="20.85546875" defaultRowHeight="21" customHeight="1" x14ac:dyDescent="0.2"/>
  <cols>
    <col min="1" max="1" width="5.5703125" style="2" customWidth="1"/>
    <col min="2" max="2" width="12.85546875" style="2" customWidth="1"/>
    <col min="3" max="16384" width="20.85546875" style="2"/>
  </cols>
  <sheetData>
    <row r="1" spans="1:5" ht="21" customHeight="1" x14ac:dyDescent="0.2">
      <c r="A1" s="39"/>
      <c r="B1" s="40"/>
      <c r="C1" s="40"/>
      <c r="D1" s="40"/>
      <c r="E1" s="40"/>
    </row>
    <row r="2" spans="1:5" ht="14.25" x14ac:dyDescent="0.2">
      <c r="A2" s="40"/>
      <c r="B2" s="40"/>
      <c r="C2" s="40"/>
      <c r="D2" s="40"/>
      <c r="E2" s="40"/>
    </row>
    <row r="3" spans="1:5" ht="14.25" x14ac:dyDescent="0.2">
      <c r="A3" s="40"/>
      <c r="B3" s="40"/>
      <c r="C3" s="40"/>
      <c r="D3" s="40"/>
      <c r="E3" s="40"/>
    </row>
    <row r="4" spans="1:5" ht="21" customHeight="1" x14ac:dyDescent="0.2">
      <c r="A4" s="40"/>
      <c r="B4" s="40"/>
      <c r="C4" s="40"/>
      <c r="D4" s="40"/>
      <c r="E4" s="40"/>
    </row>
    <row r="5" spans="1:5" ht="42" customHeight="1" x14ac:dyDescent="0.2">
      <c r="A5" s="42" t="s">
        <v>78</v>
      </c>
      <c r="B5" s="42"/>
      <c r="C5" s="42"/>
      <c r="D5" s="42"/>
      <c r="E5" s="42"/>
    </row>
    <row r="6" spans="1:5" ht="42" customHeight="1" x14ac:dyDescent="0.2">
      <c r="A6" s="43" t="s">
        <v>79</v>
      </c>
      <c r="B6" s="43"/>
      <c r="C6" s="43"/>
      <c r="D6" s="43"/>
      <c r="E6" s="43"/>
    </row>
    <row r="7" spans="1:5" ht="27" customHeight="1" x14ac:dyDescent="0.2">
      <c r="A7" s="44"/>
      <c r="B7" s="44"/>
      <c r="C7" s="44"/>
      <c r="D7" s="44"/>
      <c r="E7" s="44"/>
    </row>
    <row r="8" spans="1:5" ht="24" customHeight="1" x14ac:dyDescent="0.2">
      <c r="A8" s="39" t="s">
        <v>80</v>
      </c>
      <c r="B8" s="39"/>
      <c r="C8" s="39"/>
      <c r="D8" s="39"/>
      <c r="E8" s="39"/>
    </row>
    <row r="9" spans="1:5" ht="42" customHeight="1" x14ac:dyDescent="0.2">
      <c r="A9" s="39" t="s">
        <v>81</v>
      </c>
      <c r="B9" s="39"/>
      <c r="C9" s="39"/>
      <c r="D9" s="39"/>
      <c r="E9" s="39"/>
    </row>
    <row r="10" spans="1:5" ht="21" customHeight="1" x14ac:dyDescent="0.2">
      <c r="A10" s="26"/>
      <c r="B10" s="26"/>
      <c r="C10" s="26"/>
      <c r="D10" s="26"/>
      <c r="E10" s="26"/>
    </row>
    <row r="11" spans="1:5" ht="21" customHeight="1" x14ac:dyDescent="0.2">
      <c r="A11" s="45" t="s">
        <v>0</v>
      </c>
      <c r="B11" s="45"/>
      <c r="C11" s="46" t="s">
        <v>1</v>
      </c>
      <c r="D11" s="46"/>
      <c r="E11" s="46"/>
    </row>
    <row r="12" spans="1:5" ht="21" customHeight="1" x14ac:dyDescent="0.2">
      <c r="A12" s="26"/>
      <c r="B12" s="26"/>
      <c r="C12" s="26"/>
      <c r="D12" s="26"/>
      <c r="E12" s="26"/>
    </row>
    <row r="13" spans="1:5" ht="21" customHeight="1" x14ac:dyDescent="0.2">
      <c r="A13" s="45" t="s">
        <v>2</v>
      </c>
      <c r="B13" s="45"/>
      <c r="C13" s="47"/>
      <c r="D13" s="47"/>
      <c r="E13" s="27" t="s">
        <v>3</v>
      </c>
    </row>
    <row r="14" spans="1:5" ht="21" customHeight="1" x14ac:dyDescent="0.2">
      <c r="A14" s="26"/>
      <c r="B14" s="26"/>
      <c r="C14" s="26"/>
      <c r="D14" s="26"/>
      <c r="E14" s="26"/>
    </row>
    <row r="15" spans="1:5" ht="21" customHeight="1" x14ac:dyDescent="0.2">
      <c r="A15" s="26"/>
      <c r="B15" s="26"/>
      <c r="C15" s="26"/>
      <c r="D15" s="26"/>
      <c r="E15" s="26"/>
    </row>
    <row r="16" spans="1:5" ht="21" customHeight="1" x14ac:dyDescent="0.25">
      <c r="A16" s="48" t="s">
        <v>82</v>
      </c>
      <c r="B16" s="48"/>
      <c r="C16" s="48"/>
      <c r="D16" s="48"/>
      <c r="E16" s="48"/>
    </row>
    <row r="17" spans="1:5" ht="21" customHeight="1" x14ac:dyDescent="0.2">
      <c r="A17" s="50" t="s">
        <v>83</v>
      </c>
      <c r="B17" s="50"/>
      <c r="C17" s="50"/>
      <c r="D17" s="50"/>
      <c r="E17" s="50"/>
    </row>
    <row r="18" spans="1:5" ht="21" customHeight="1" x14ac:dyDescent="0.25">
      <c r="A18" s="28"/>
      <c r="B18" s="28"/>
      <c r="C18" s="28"/>
      <c r="D18" s="28"/>
      <c r="E18" s="28"/>
    </row>
    <row r="19" spans="1:5" ht="10.5" customHeight="1" x14ac:dyDescent="0.25">
      <c r="A19" s="28"/>
      <c r="B19" s="28"/>
      <c r="C19" s="28"/>
      <c r="D19" s="28"/>
      <c r="E19" s="28"/>
    </row>
    <row r="20" spans="1:5" ht="21" customHeight="1" x14ac:dyDescent="0.25">
      <c r="A20" s="26"/>
      <c r="B20" s="29" t="s">
        <v>4</v>
      </c>
      <c r="C20" s="28"/>
      <c r="D20" s="28"/>
      <c r="E20" s="28"/>
    </row>
    <row r="21" spans="1:5" ht="33.75" customHeight="1" x14ac:dyDescent="0.2">
      <c r="A21" s="30" t="s">
        <v>5</v>
      </c>
      <c r="B21" s="49" t="s">
        <v>6</v>
      </c>
      <c r="C21" s="49"/>
      <c r="D21" s="49"/>
      <c r="E21" s="49"/>
    </row>
    <row r="22" spans="1:5" ht="75.75" customHeight="1" x14ac:dyDescent="0.2">
      <c r="A22" s="30" t="s">
        <v>7</v>
      </c>
      <c r="B22" s="41" t="s">
        <v>84</v>
      </c>
      <c r="C22" s="41"/>
      <c r="D22" s="41"/>
      <c r="E22" s="41"/>
    </row>
    <row r="23" spans="1:5" ht="8.25" customHeight="1" x14ac:dyDescent="0.2">
      <c r="A23" s="26"/>
      <c r="B23" s="26"/>
      <c r="C23" s="26"/>
      <c r="D23" s="26"/>
      <c r="E23" s="26"/>
    </row>
  </sheetData>
  <sheetProtection algorithmName="SHA-512" hashValue="tM9CI1EJSSNv2QZxOGpuaD7NPp76VM9Hi+LrtJqwEA0oWqcSBXhwQI00/URVVSdoO4A16mat4IahIZ8K0tdwiQ==" saltValue="zK+4t8RCNj+/G0XqYAhYEA==" spinCount="100000" sheet="1" objects="1" scenarios="1" selectLockedCells="1"/>
  <mergeCells count="14">
    <mergeCell ref="A1:E4"/>
    <mergeCell ref="B22:E22"/>
    <mergeCell ref="A5:E5"/>
    <mergeCell ref="A6:E6"/>
    <mergeCell ref="A7:E7"/>
    <mergeCell ref="A11:B11"/>
    <mergeCell ref="C11:E11"/>
    <mergeCell ref="A13:B13"/>
    <mergeCell ref="C13:D13"/>
    <mergeCell ref="A16:E16"/>
    <mergeCell ref="B21:E21"/>
    <mergeCell ref="A8:E8"/>
    <mergeCell ref="A9:E9"/>
    <mergeCell ref="A17:E17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2">
    <pageSetUpPr fitToPage="1"/>
  </sheetPr>
  <dimension ref="A1:M47"/>
  <sheetViews>
    <sheetView topLeftCell="A34" zoomScaleNormal="100" workbookViewId="0">
      <selection activeCell="F39" sqref="F39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2" width="26.42578125" style="1" customWidth="1"/>
    <col min="3" max="3" width="11.42578125" style="1" customWidth="1"/>
    <col min="4" max="4" width="17.140625" style="1" customWidth="1"/>
    <col min="5" max="5" width="11.42578125" style="1"/>
    <col min="6" max="6" width="8" style="1" customWidth="1"/>
    <col min="7" max="7" width="2.85546875" style="1" bestFit="1" customWidth="1"/>
    <col min="8" max="8" width="8.85546875" style="1" customWidth="1"/>
    <col min="9" max="9" width="11.42578125" style="1"/>
    <col min="10" max="13" width="19.5703125" style="1" customWidth="1"/>
    <col min="14" max="16384" width="11.42578125" style="1"/>
  </cols>
  <sheetData>
    <row r="1" spans="1:13" ht="14.25" x14ac:dyDescent="0.2">
      <c r="A1" s="201" t="str">
        <f>Deckblatt!A8</f>
        <v>Stadt Velen</v>
      </c>
      <c r="B1" s="201"/>
      <c r="C1" s="202" t="str">
        <f>Deckblatt!A16</f>
        <v>Offenes Verfahren</v>
      </c>
      <c r="D1" s="202"/>
      <c r="E1" s="203" t="str">
        <f>Deckblatt!A5</f>
        <v>Honorarangebot</v>
      </c>
      <c r="F1" s="203"/>
      <c r="G1" s="203"/>
      <c r="H1" s="203"/>
      <c r="I1" s="125"/>
      <c r="J1" s="125"/>
      <c r="K1" s="125"/>
      <c r="L1" s="125"/>
      <c r="M1" s="125"/>
    </row>
    <row r="2" spans="1:13" ht="31.5" customHeight="1" x14ac:dyDescent="0.2">
      <c r="A2" s="204" t="str">
        <f>Deckblatt!A9</f>
        <v>Neubau Feuerwehrgerätehaus Ramsdorf</v>
      </c>
      <c r="B2" s="204"/>
      <c r="C2" s="205" t="str">
        <f>Deckblatt!A17</f>
        <v>nach § 15 VgV</v>
      </c>
      <c r="D2" s="205"/>
      <c r="E2" s="203" t="s">
        <v>42</v>
      </c>
      <c r="F2" s="203"/>
      <c r="G2" s="203"/>
      <c r="H2" s="203"/>
      <c r="I2" s="125"/>
      <c r="J2" s="125"/>
      <c r="K2" s="125"/>
      <c r="L2" s="125"/>
      <c r="M2" s="125"/>
    </row>
    <row r="3" spans="1:13" ht="21" customHeight="1" x14ac:dyDescent="0.2">
      <c r="A3" s="206" t="s">
        <v>8</v>
      </c>
      <c r="B3" s="207" t="str">
        <f>Deckblatt!C11</f>
        <v>bitte Name des Bieters / der Bietergemeinschaft eintragen</v>
      </c>
      <c r="C3" s="207"/>
      <c r="D3" s="207"/>
      <c r="E3" s="207"/>
      <c r="F3" s="207"/>
      <c r="G3" s="207"/>
      <c r="H3" s="207"/>
      <c r="I3" s="125"/>
      <c r="J3" s="125"/>
      <c r="K3" s="125"/>
      <c r="L3" s="125"/>
      <c r="M3" s="125"/>
    </row>
    <row r="4" spans="1:13" ht="4.5" customHeight="1" thickBo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</row>
    <row r="5" spans="1:13" ht="38.25" customHeight="1" thickBot="1" x14ac:dyDescent="0.25">
      <c r="A5" s="208" t="s">
        <v>43</v>
      </c>
      <c r="B5" s="209"/>
      <c r="C5" s="209"/>
      <c r="D5" s="209"/>
      <c r="E5" s="209"/>
      <c r="F5" s="209"/>
      <c r="G5" s="209"/>
      <c r="H5" s="210"/>
      <c r="I5" s="125"/>
      <c r="J5" s="211" t="s">
        <v>9</v>
      </c>
      <c r="K5" s="212"/>
      <c r="L5" s="212"/>
      <c r="M5" s="213"/>
    </row>
    <row r="6" spans="1:13" ht="3.75" customHeight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214"/>
      <c r="K6" s="215"/>
      <c r="L6" s="215"/>
      <c r="M6" s="216"/>
    </row>
    <row r="7" spans="1:13" ht="21" customHeight="1" x14ac:dyDescent="0.2">
      <c r="A7" s="126" t="s">
        <v>10</v>
      </c>
      <c r="B7" s="127"/>
      <c r="C7" s="127"/>
      <c r="D7" s="127"/>
      <c r="E7" s="127"/>
      <c r="F7" s="140"/>
      <c r="G7" s="140"/>
      <c r="H7" s="128"/>
      <c r="I7" s="125"/>
      <c r="J7" s="194" t="s">
        <v>11</v>
      </c>
      <c r="K7" s="194"/>
      <c r="L7" s="195" t="s">
        <v>12</v>
      </c>
      <c r="M7" s="196"/>
    </row>
    <row r="8" spans="1:13" ht="5.25" customHeight="1" x14ac:dyDescent="0.2">
      <c r="A8" s="129"/>
      <c r="B8" s="125"/>
      <c r="C8" s="125"/>
      <c r="D8" s="125"/>
      <c r="E8" s="125"/>
      <c r="F8" s="197" t="s">
        <v>13</v>
      </c>
      <c r="G8" s="197"/>
      <c r="H8" s="198"/>
      <c r="I8" s="125"/>
      <c r="J8" s="194"/>
      <c r="K8" s="194"/>
      <c r="L8" s="186"/>
      <c r="M8" s="186"/>
    </row>
    <row r="9" spans="1:13" ht="31.5" customHeight="1" x14ac:dyDescent="0.2">
      <c r="A9" s="129"/>
      <c r="B9" s="188" t="s">
        <v>14</v>
      </c>
      <c r="C9" s="200" t="s">
        <v>47</v>
      </c>
      <c r="D9" s="188" t="s">
        <v>15</v>
      </c>
      <c r="E9" s="16">
        <v>0</v>
      </c>
      <c r="F9" s="197"/>
      <c r="G9" s="197"/>
      <c r="H9" s="198"/>
      <c r="I9" s="125"/>
      <c r="J9" s="194"/>
      <c r="K9" s="194"/>
      <c r="L9" s="199" t="s">
        <v>16</v>
      </c>
      <c r="M9" s="199" t="s">
        <v>17</v>
      </c>
    </row>
    <row r="10" spans="1:13" ht="21" customHeight="1" x14ac:dyDescent="0.2">
      <c r="A10" s="129"/>
      <c r="B10" s="125"/>
      <c r="C10" s="125"/>
      <c r="D10" s="183"/>
      <c r="E10" s="184" t="s">
        <v>18</v>
      </c>
      <c r="F10" s="183"/>
      <c r="G10" s="183"/>
      <c r="H10" s="185"/>
      <c r="I10" s="125"/>
      <c r="J10" s="186" t="s">
        <v>19</v>
      </c>
      <c r="K10" s="187">
        <v>1500000</v>
      </c>
      <c r="L10" s="187">
        <v>105865</v>
      </c>
      <c r="M10" s="187">
        <v>132034</v>
      </c>
    </row>
    <row r="11" spans="1:13" ht="3" customHeight="1" x14ac:dyDescent="0.2">
      <c r="A11" s="129"/>
      <c r="B11" s="125"/>
      <c r="C11" s="125"/>
      <c r="D11" s="125"/>
      <c r="E11" s="125"/>
      <c r="F11" s="125"/>
      <c r="G11" s="125"/>
      <c r="H11" s="146"/>
      <c r="I11" s="125"/>
      <c r="J11" s="186"/>
      <c r="K11" s="187"/>
      <c r="L11" s="187"/>
      <c r="M11" s="187"/>
    </row>
    <row r="12" spans="1:13" ht="21" customHeight="1" x14ac:dyDescent="0.2">
      <c r="A12" s="129"/>
      <c r="B12" s="125"/>
      <c r="C12" s="125"/>
      <c r="D12" s="188" t="s">
        <v>20</v>
      </c>
      <c r="E12" s="189">
        <v>1691411.95</v>
      </c>
      <c r="F12" s="189"/>
      <c r="G12" s="189"/>
      <c r="H12" s="146" t="s">
        <v>21</v>
      </c>
      <c r="I12" s="125"/>
      <c r="J12" s="186" t="s">
        <v>22</v>
      </c>
      <c r="K12" s="187">
        <v>2000000</v>
      </c>
      <c r="L12" s="187">
        <v>132684</v>
      </c>
      <c r="M12" s="187">
        <v>165483</v>
      </c>
    </row>
    <row r="13" spans="1:13" ht="5.25" customHeight="1" x14ac:dyDescent="0.2">
      <c r="A13" s="129"/>
      <c r="B13" s="125"/>
      <c r="C13" s="125"/>
      <c r="D13" s="125"/>
      <c r="E13" s="125"/>
      <c r="F13" s="125"/>
      <c r="G13" s="125"/>
      <c r="H13" s="146"/>
      <c r="I13" s="125"/>
      <c r="J13" s="186"/>
      <c r="K13" s="187"/>
      <c r="L13" s="187"/>
      <c r="M13" s="187"/>
    </row>
    <row r="14" spans="1:13" ht="21" customHeight="1" x14ac:dyDescent="0.2">
      <c r="A14" s="190" t="s">
        <v>44</v>
      </c>
      <c r="B14" s="191"/>
      <c r="C14" s="191"/>
      <c r="D14" s="192"/>
      <c r="E14" s="51">
        <f>ROUND(L14+(M14-L14)*E9,2)</f>
        <v>116131.95</v>
      </c>
      <c r="F14" s="51"/>
      <c r="G14" s="51"/>
      <c r="H14" s="193" t="s">
        <v>21</v>
      </c>
      <c r="I14" s="125"/>
      <c r="J14" s="186" t="s">
        <v>23</v>
      </c>
      <c r="K14" s="187">
        <f>E12</f>
        <v>1691411.95</v>
      </c>
      <c r="L14" s="187">
        <f>ROUND((L12-L10)*($K14-$K10)/($K12-$K10)+L10,2)</f>
        <v>116131.95</v>
      </c>
      <c r="M14" s="187">
        <f>ROUND((M12-M10)*($K14-$K10)/($K12-$K10)+M10,2)</f>
        <v>144839.07999999999</v>
      </c>
    </row>
    <row r="15" spans="1:13" ht="6.75" customHeight="1" x14ac:dyDescent="0.2">
      <c r="A15" s="129"/>
      <c r="B15" s="125"/>
      <c r="C15" s="125"/>
      <c r="D15" s="125"/>
      <c r="E15" s="125"/>
      <c r="F15" s="125"/>
      <c r="G15" s="125"/>
      <c r="H15" s="146"/>
      <c r="I15" s="125"/>
      <c r="J15" s="125"/>
      <c r="K15" s="125"/>
      <c r="L15" s="125"/>
      <c r="M15" s="125"/>
    </row>
    <row r="16" spans="1:13" ht="21" customHeight="1" x14ac:dyDescent="0.2">
      <c r="A16" s="129"/>
      <c r="B16" s="125"/>
      <c r="C16" s="125"/>
      <c r="D16" s="147"/>
      <c r="E16" s="147" t="s">
        <v>24</v>
      </c>
      <c r="F16" s="15"/>
      <c r="G16" s="125" t="s">
        <v>25</v>
      </c>
      <c r="H16" s="146"/>
      <c r="I16" s="125"/>
      <c r="J16" s="125"/>
      <c r="K16" s="125"/>
      <c r="L16" s="125"/>
      <c r="M16" s="125"/>
    </row>
    <row r="17" spans="1:13" ht="6.75" customHeight="1" x14ac:dyDescent="0.2">
      <c r="A17" s="129"/>
      <c r="B17" s="125"/>
      <c r="C17" s="125"/>
      <c r="D17" s="125"/>
      <c r="E17" s="125"/>
      <c r="F17" s="125"/>
      <c r="G17" s="125"/>
      <c r="H17" s="146"/>
      <c r="I17" s="125"/>
      <c r="J17" s="125"/>
      <c r="K17" s="125"/>
      <c r="L17" s="125"/>
      <c r="M17" s="125"/>
    </row>
    <row r="18" spans="1:13" ht="21" customHeight="1" x14ac:dyDescent="0.2">
      <c r="A18" s="129"/>
      <c r="B18" s="125"/>
      <c r="C18" s="125"/>
      <c r="D18" s="147" t="s">
        <v>26</v>
      </c>
      <c r="E18" s="148">
        <f>E14+(E14*F16/100)</f>
        <v>116131.95</v>
      </c>
      <c r="F18" s="148"/>
      <c r="G18" s="148"/>
      <c r="H18" s="149" t="s">
        <v>21</v>
      </c>
      <c r="I18" s="125"/>
      <c r="J18" s="125"/>
      <c r="K18" s="125"/>
      <c r="L18" s="125"/>
      <c r="M18" s="125"/>
    </row>
    <row r="19" spans="1:13" ht="6.75" customHeight="1" x14ac:dyDescent="0.2">
      <c r="A19" s="129"/>
      <c r="B19" s="125"/>
      <c r="C19" s="125"/>
      <c r="D19" s="125"/>
      <c r="E19" s="125"/>
      <c r="F19" s="125"/>
      <c r="G19" s="125"/>
      <c r="H19" s="146"/>
      <c r="I19" s="125"/>
      <c r="J19" s="125"/>
      <c r="K19" s="125"/>
      <c r="L19" s="125"/>
      <c r="M19" s="125"/>
    </row>
    <row r="20" spans="1:13" ht="30" customHeight="1" x14ac:dyDescent="0.2">
      <c r="A20" s="150" t="s">
        <v>27</v>
      </c>
      <c r="B20" s="151"/>
      <c r="C20" s="151"/>
      <c r="D20" s="151"/>
      <c r="E20" s="151"/>
      <c r="F20" s="151"/>
      <c r="G20" s="151"/>
      <c r="H20" s="152"/>
      <c r="I20" s="125"/>
      <c r="J20" s="125"/>
      <c r="K20" s="125"/>
      <c r="L20" s="125"/>
      <c r="M20" s="125"/>
    </row>
    <row r="21" spans="1:13" ht="3" customHeight="1" x14ac:dyDescent="0.2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</row>
    <row r="22" spans="1:13" ht="21" customHeight="1" x14ac:dyDescent="0.2">
      <c r="A22" s="126" t="s">
        <v>28</v>
      </c>
      <c r="B22" s="127"/>
      <c r="C22" s="127"/>
      <c r="D22" s="127"/>
      <c r="E22" s="153"/>
      <c r="F22" s="140"/>
      <c r="G22" s="140"/>
      <c r="H22" s="128"/>
      <c r="I22" s="125"/>
      <c r="J22" s="125"/>
      <c r="K22" s="125"/>
      <c r="L22" s="125"/>
      <c r="M22" s="125"/>
    </row>
    <row r="23" spans="1:13" ht="30" customHeight="1" x14ac:dyDescent="0.2">
      <c r="A23" s="154"/>
      <c r="B23" s="155"/>
      <c r="C23" s="156"/>
      <c r="D23" s="157"/>
      <c r="E23" s="158" t="s">
        <v>45</v>
      </c>
      <c r="F23" s="159" t="s">
        <v>29</v>
      </c>
      <c r="G23" s="160"/>
      <c r="H23" s="146"/>
      <c r="I23" s="125"/>
      <c r="J23" s="125"/>
      <c r="K23" s="125"/>
      <c r="L23" s="125"/>
      <c r="M23" s="125"/>
    </row>
    <row r="24" spans="1:13" ht="21" customHeight="1" x14ac:dyDescent="0.2">
      <c r="A24" s="161">
        <v>1</v>
      </c>
      <c r="B24" s="155" t="s">
        <v>30</v>
      </c>
      <c r="C24" s="156"/>
      <c r="D24" s="157"/>
      <c r="E24" s="162">
        <v>0.03</v>
      </c>
      <c r="F24" s="163">
        <v>3</v>
      </c>
      <c r="G24" s="164" t="s">
        <v>25</v>
      </c>
      <c r="H24" s="146"/>
      <c r="I24" s="125"/>
      <c r="J24" s="125"/>
      <c r="K24" s="125"/>
      <c r="L24" s="125"/>
      <c r="M24" s="125"/>
    </row>
    <row r="25" spans="1:13" ht="21" customHeight="1" x14ac:dyDescent="0.2">
      <c r="A25" s="161">
        <v>2</v>
      </c>
      <c r="B25" s="155" t="s">
        <v>31</v>
      </c>
      <c r="C25" s="156"/>
      <c r="D25" s="157"/>
      <c r="E25" s="162">
        <v>0.1</v>
      </c>
      <c r="F25" s="163">
        <v>10</v>
      </c>
      <c r="G25" s="164" t="s">
        <v>25</v>
      </c>
      <c r="H25" s="146"/>
      <c r="I25" s="125"/>
      <c r="J25" s="125"/>
      <c r="K25" s="125"/>
      <c r="L25" s="125"/>
      <c r="M25" s="125"/>
    </row>
    <row r="26" spans="1:13" ht="21" customHeight="1" x14ac:dyDescent="0.2">
      <c r="A26" s="161">
        <v>3</v>
      </c>
      <c r="B26" s="155" t="s">
        <v>32</v>
      </c>
      <c r="C26" s="156"/>
      <c r="D26" s="157"/>
      <c r="E26" s="162">
        <v>0.15</v>
      </c>
      <c r="F26" s="163">
        <v>15</v>
      </c>
      <c r="G26" s="164" t="s">
        <v>25</v>
      </c>
      <c r="H26" s="146"/>
      <c r="I26" s="125"/>
      <c r="J26" s="125"/>
      <c r="K26" s="125"/>
      <c r="L26" s="125"/>
      <c r="M26" s="125"/>
    </row>
    <row r="27" spans="1:13" ht="21" customHeight="1" x14ac:dyDescent="0.2">
      <c r="A27" s="161">
        <v>4</v>
      </c>
      <c r="B27" s="155" t="s">
        <v>33</v>
      </c>
      <c r="C27" s="156"/>
      <c r="D27" s="157"/>
      <c r="E27" s="162">
        <v>0.3</v>
      </c>
      <c r="F27" s="163">
        <v>30</v>
      </c>
      <c r="G27" s="164" t="s">
        <v>25</v>
      </c>
      <c r="H27" s="146"/>
      <c r="I27" s="125"/>
      <c r="J27" s="125"/>
      <c r="K27" s="125"/>
      <c r="L27" s="125"/>
      <c r="M27" s="125"/>
    </row>
    <row r="28" spans="1:13" ht="21" customHeight="1" x14ac:dyDescent="0.2">
      <c r="A28" s="161">
        <v>5</v>
      </c>
      <c r="B28" s="155" t="s">
        <v>34</v>
      </c>
      <c r="C28" s="156"/>
      <c r="D28" s="157"/>
      <c r="E28" s="162">
        <v>0.4</v>
      </c>
      <c r="F28" s="163">
        <v>40</v>
      </c>
      <c r="G28" s="164" t="s">
        <v>25</v>
      </c>
      <c r="H28" s="146"/>
      <c r="I28" s="125"/>
      <c r="J28" s="125"/>
      <c r="K28" s="125"/>
      <c r="L28" s="125"/>
      <c r="M28" s="125"/>
    </row>
    <row r="29" spans="1:13" ht="21" customHeight="1" x14ac:dyDescent="0.2">
      <c r="A29" s="161">
        <v>6</v>
      </c>
      <c r="B29" s="155" t="s">
        <v>35</v>
      </c>
      <c r="C29" s="156"/>
      <c r="D29" s="157"/>
      <c r="E29" s="162">
        <v>0.02</v>
      </c>
      <c r="F29" s="163">
        <v>2</v>
      </c>
      <c r="G29" s="164" t="s">
        <v>25</v>
      </c>
      <c r="H29" s="146"/>
      <c r="I29" s="125"/>
      <c r="J29" s="125"/>
      <c r="K29" s="125"/>
      <c r="L29" s="125"/>
      <c r="M29" s="125"/>
    </row>
    <row r="30" spans="1:13" ht="4.5" customHeight="1" x14ac:dyDescent="0.2">
      <c r="A30" s="154"/>
      <c r="B30" s="155"/>
      <c r="C30" s="156"/>
      <c r="D30" s="157"/>
      <c r="E30" s="154"/>
      <c r="F30" s="165"/>
      <c r="G30" s="164"/>
      <c r="H30" s="146"/>
      <c r="I30" s="125"/>
      <c r="J30" s="125"/>
      <c r="K30" s="125"/>
      <c r="L30" s="125"/>
      <c r="M30" s="125"/>
    </row>
    <row r="31" spans="1:13" ht="21" customHeight="1" x14ac:dyDescent="0.2">
      <c r="A31" s="154"/>
      <c r="B31" s="166" t="s">
        <v>36</v>
      </c>
      <c r="C31" s="167"/>
      <c r="D31" s="168"/>
      <c r="E31" s="169">
        <f>SUM(E24:E30)</f>
        <v>1</v>
      </c>
      <c r="F31" s="170">
        <f>IF(SUM(F24:F29)&gt;0,SUM(F24:F29),"")</f>
        <v>100</v>
      </c>
      <c r="G31" s="171" t="s">
        <v>25</v>
      </c>
      <c r="H31" s="146"/>
      <c r="I31" s="125"/>
      <c r="J31" s="125"/>
      <c r="K31" s="125"/>
      <c r="L31" s="125"/>
      <c r="M31" s="125"/>
    </row>
    <row r="32" spans="1:13" ht="4.5" customHeight="1" x14ac:dyDescent="0.2">
      <c r="A32" s="129"/>
      <c r="B32" s="125"/>
      <c r="C32" s="125"/>
      <c r="D32" s="125"/>
      <c r="E32" s="125"/>
      <c r="F32" s="125"/>
      <c r="G32" s="125"/>
      <c r="H32" s="146"/>
      <c r="I32" s="125"/>
      <c r="J32" s="125"/>
      <c r="K32" s="125"/>
      <c r="L32" s="125"/>
      <c r="M32" s="125"/>
    </row>
    <row r="33" spans="1:13" ht="21" customHeight="1" x14ac:dyDescent="0.2">
      <c r="A33" s="172" t="s">
        <v>37</v>
      </c>
      <c r="B33" s="173"/>
      <c r="C33" s="173"/>
      <c r="D33" s="173"/>
      <c r="E33" s="174">
        <f>E18*F31/100</f>
        <v>116131.95</v>
      </c>
      <c r="F33" s="174"/>
      <c r="G33" s="174"/>
      <c r="H33" s="175" t="s">
        <v>21</v>
      </c>
      <c r="I33" s="125"/>
      <c r="J33" s="125"/>
      <c r="K33" s="125"/>
      <c r="L33" s="125"/>
      <c r="M33" s="125"/>
    </row>
    <row r="34" spans="1:13" ht="2.25" customHeight="1" x14ac:dyDescent="0.2">
      <c r="A34" s="176"/>
      <c r="B34" s="177"/>
      <c r="C34" s="177"/>
      <c r="D34" s="177"/>
      <c r="E34" s="178"/>
      <c r="F34" s="178"/>
      <c r="G34" s="178"/>
      <c r="H34" s="179"/>
      <c r="I34" s="125"/>
      <c r="J34" s="125"/>
      <c r="K34" s="125"/>
      <c r="L34" s="125"/>
      <c r="M34" s="125"/>
    </row>
    <row r="35" spans="1:13" ht="6" customHeight="1" x14ac:dyDescent="0.2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</row>
    <row r="36" spans="1:13" ht="2.25" customHeight="1" x14ac:dyDescent="0.2">
      <c r="A36" s="180"/>
      <c r="B36" s="140"/>
      <c r="C36" s="140"/>
      <c r="D36" s="140"/>
      <c r="E36" s="140"/>
      <c r="F36" s="140"/>
      <c r="G36" s="140"/>
      <c r="H36" s="128"/>
      <c r="I36" s="125"/>
      <c r="J36" s="125"/>
      <c r="K36" s="125"/>
      <c r="L36" s="125"/>
      <c r="M36" s="125"/>
    </row>
    <row r="37" spans="1:13" ht="2.25" customHeight="1" x14ac:dyDescent="0.2">
      <c r="A37" s="180"/>
      <c r="B37" s="140"/>
      <c r="C37" s="140"/>
      <c r="D37" s="140"/>
      <c r="E37" s="140"/>
      <c r="F37" s="140"/>
      <c r="G37" s="140"/>
      <c r="H37" s="128"/>
      <c r="I37" s="125"/>
      <c r="J37" s="125"/>
      <c r="K37" s="125"/>
      <c r="L37" s="125"/>
      <c r="M37" s="125"/>
    </row>
    <row r="38" spans="1:13" ht="21" customHeight="1" x14ac:dyDescent="0.2">
      <c r="A38" s="181" t="s">
        <v>38</v>
      </c>
      <c r="B38" s="182"/>
      <c r="C38" s="182"/>
      <c r="D38" s="182"/>
      <c r="E38" s="125"/>
      <c r="F38" s="125"/>
      <c r="G38" s="125"/>
      <c r="H38" s="146"/>
      <c r="I38" s="125"/>
      <c r="J38" s="125"/>
      <c r="K38" s="125"/>
      <c r="L38" s="125"/>
      <c r="M38" s="125"/>
    </row>
    <row r="39" spans="1:13" ht="21" customHeight="1" x14ac:dyDescent="0.2">
      <c r="A39" s="144" t="s">
        <v>39</v>
      </c>
      <c r="B39" s="145"/>
      <c r="C39" s="145"/>
      <c r="D39" s="145"/>
      <c r="E39" s="145"/>
      <c r="F39" s="9"/>
      <c r="G39" s="143" t="s">
        <v>25</v>
      </c>
      <c r="H39" s="139"/>
      <c r="I39" s="125"/>
      <c r="J39" s="125"/>
      <c r="K39" s="125"/>
      <c r="L39" s="125"/>
      <c r="M39" s="125"/>
    </row>
    <row r="40" spans="1:13" ht="6" customHeight="1" x14ac:dyDescent="0.2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</row>
    <row r="41" spans="1:13" ht="21" customHeight="1" x14ac:dyDescent="0.2">
      <c r="A41" s="126" t="s">
        <v>40</v>
      </c>
      <c r="B41" s="127"/>
      <c r="C41" s="127"/>
      <c r="D41" s="127"/>
      <c r="E41" s="127"/>
      <c r="F41" s="127"/>
      <c r="G41" s="127"/>
      <c r="H41" s="128"/>
      <c r="I41" s="125"/>
      <c r="J41" s="125"/>
      <c r="K41" s="125"/>
      <c r="L41" s="125"/>
      <c r="M41" s="125"/>
    </row>
    <row r="42" spans="1:13" ht="21" customHeight="1" x14ac:dyDescent="0.2">
      <c r="A42" s="129"/>
      <c r="B42" s="130" t="s">
        <v>41</v>
      </c>
      <c r="C42" s="130"/>
      <c r="D42" s="130"/>
      <c r="E42" s="131">
        <f>E33</f>
        <v>116131.95</v>
      </c>
      <c r="F42" s="131"/>
      <c r="G42" s="131"/>
      <c r="H42" s="132" t="s">
        <v>21</v>
      </c>
      <c r="I42" s="125"/>
      <c r="J42" s="125"/>
      <c r="K42" s="125"/>
      <c r="L42" s="125"/>
      <c r="M42" s="125"/>
    </row>
    <row r="43" spans="1:13" ht="21" customHeight="1" x14ac:dyDescent="0.2">
      <c r="A43" s="129"/>
      <c r="B43" s="130" t="s">
        <v>38</v>
      </c>
      <c r="C43" s="130"/>
      <c r="D43" s="130"/>
      <c r="E43" s="131">
        <f>E42*F39/100</f>
        <v>0</v>
      </c>
      <c r="F43" s="131"/>
      <c r="G43" s="131"/>
      <c r="H43" s="132" t="s">
        <v>21</v>
      </c>
      <c r="I43" s="125"/>
      <c r="J43" s="125"/>
      <c r="K43" s="125"/>
      <c r="L43" s="125"/>
      <c r="M43" s="125"/>
    </row>
    <row r="44" spans="1:13" ht="21" customHeight="1" x14ac:dyDescent="0.2">
      <c r="A44" s="133" t="s">
        <v>46</v>
      </c>
      <c r="B44" s="134"/>
      <c r="C44" s="134"/>
      <c r="D44" s="134"/>
      <c r="E44" s="135">
        <f>SUM(E42:G43)</f>
        <v>116131.95</v>
      </c>
      <c r="F44" s="135"/>
      <c r="G44" s="135"/>
      <c r="H44" s="136" t="s">
        <v>21</v>
      </c>
      <c r="I44" s="125"/>
      <c r="J44" s="125"/>
      <c r="K44" s="125"/>
      <c r="L44" s="125"/>
      <c r="M44" s="125"/>
    </row>
    <row r="45" spans="1:13" ht="6" customHeight="1" x14ac:dyDescent="0.2">
      <c r="A45" s="137"/>
      <c r="B45" s="138"/>
      <c r="C45" s="138"/>
      <c r="D45" s="138"/>
      <c r="E45" s="138"/>
      <c r="F45" s="138"/>
      <c r="G45" s="138"/>
      <c r="H45" s="139"/>
      <c r="I45" s="125"/>
      <c r="J45" s="125"/>
      <c r="K45" s="125"/>
      <c r="L45" s="125"/>
      <c r="M45" s="125"/>
    </row>
    <row r="46" spans="1:13" ht="3" customHeight="1" x14ac:dyDescent="0.2">
      <c r="A46" s="125"/>
      <c r="B46" s="125"/>
      <c r="C46" s="125"/>
      <c r="D46" s="140"/>
      <c r="E46" s="125"/>
      <c r="F46" s="125"/>
      <c r="G46" s="125"/>
      <c r="H46" s="125"/>
      <c r="I46" s="125"/>
      <c r="J46" s="125"/>
      <c r="K46" s="125"/>
      <c r="L46" s="125"/>
      <c r="M46" s="125"/>
    </row>
    <row r="47" spans="1:13" ht="21" customHeight="1" x14ac:dyDescent="0.2">
      <c r="A47" s="141"/>
      <c r="B47" s="141"/>
      <c r="C47" s="141"/>
      <c r="D47" s="142"/>
      <c r="E47" s="142"/>
      <c r="F47" s="142"/>
      <c r="G47" s="142"/>
      <c r="H47" s="142"/>
      <c r="I47" s="125"/>
      <c r="J47" s="125"/>
      <c r="K47" s="125"/>
      <c r="L47" s="125"/>
      <c r="M47" s="125"/>
    </row>
  </sheetData>
  <sheetProtection algorithmName="SHA-512" hashValue="/FRmxG6nVk/apwID/eytoiYjnt1wgp3FHimAmsoQrigrXY09MrzEPwasgwmQ/Kl2shqD2nraPERxzikNVLekAw==" saltValue="svD2u2+LEYQPRaHEJ00+tg==" spinCount="100000" sheet="1" objects="1" scenarios="1" selectLockedCells="1"/>
  <mergeCells count="41">
    <mergeCell ref="J5:M6"/>
    <mergeCell ref="J7:K9"/>
    <mergeCell ref="L7:M7"/>
    <mergeCell ref="F8:H9"/>
    <mergeCell ref="D47:H47"/>
    <mergeCell ref="B43:D43"/>
    <mergeCell ref="E43:G43"/>
    <mergeCell ref="A44:D44"/>
    <mergeCell ref="E44:G44"/>
    <mergeCell ref="B29:D29"/>
    <mergeCell ref="B42:D42"/>
    <mergeCell ref="E42:G42"/>
    <mergeCell ref="B30:D30"/>
    <mergeCell ref="B31:D31"/>
    <mergeCell ref="A39:E39"/>
    <mergeCell ref="A41:G41"/>
    <mergeCell ref="A33:D33"/>
    <mergeCell ref="E33:G33"/>
    <mergeCell ref="A38:D38"/>
    <mergeCell ref="E18:G18"/>
    <mergeCell ref="A20:H20"/>
    <mergeCell ref="A22:D22"/>
    <mergeCell ref="B23:D23"/>
    <mergeCell ref="F23:G23"/>
    <mergeCell ref="B24:D24"/>
    <mergeCell ref="B25:D25"/>
    <mergeCell ref="B26:D26"/>
    <mergeCell ref="B27:D27"/>
    <mergeCell ref="B28:D28"/>
    <mergeCell ref="A14:D14"/>
    <mergeCell ref="E14:G14"/>
    <mergeCell ref="A1:B1"/>
    <mergeCell ref="C1:D1"/>
    <mergeCell ref="E1:H1"/>
    <mergeCell ref="A2:B2"/>
    <mergeCell ref="C2:D2"/>
    <mergeCell ref="E2:H2"/>
    <mergeCell ref="B3:H3"/>
    <mergeCell ref="A5:H5"/>
    <mergeCell ref="A7:E7"/>
    <mergeCell ref="E12:G12"/>
  </mergeCells>
  <printOptions horizontalCentered="1"/>
  <pageMargins left="0.78740157480314965" right="0.78740157480314965" top="0.7109375" bottom="0.59055118110236227" header="0.51181102362204722" footer="0.51181102362204722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3">
    <pageSetUpPr fitToPage="1"/>
  </sheetPr>
  <dimension ref="A1:H14"/>
  <sheetViews>
    <sheetView zoomScaleNormal="100" workbookViewId="0">
      <selection activeCell="G10" sqref="G10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3" width="25" style="1" customWidth="1"/>
    <col min="4" max="4" width="16.5703125" style="1" customWidth="1"/>
    <col min="5" max="5" width="15.140625" style="1" customWidth="1"/>
    <col min="6" max="6" width="7.85546875" style="1" customWidth="1"/>
    <col min="7" max="7" width="19" style="1" customWidth="1"/>
    <col min="8" max="8" width="8" style="1" bestFit="1" customWidth="1"/>
    <col min="9" max="16384" width="11.42578125" style="1"/>
  </cols>
  <sheetData>
    <row r="1" spans="1:8" ht="14.25" customHeight="1" x14ac:dyDescent="0.2">
      <c r="A1" s="64" t="str">
        <f>Deckblatt!A8</f>
        <v>Stadt Velen</v>
      </c>
      <c r="B1" s="64"/>
      <c r="C1" s="68" t="str">
        <f>Deckblatt!A16</f>
        <v>Offenes Verfahren</v>
      </c>
      <c r="D1" s="68"/>
      <c r="E1" s="68"/>
      <c r="F1" s="66" t="s">
        <v>48</v>
      </c>
      <c r="G1" s="66"/>
      <c r="H1" s="66"/>
    </row>
    <row r="2" spans="1:8" ht="31.5" customHeight="1" x14ac:dyDescent="0.2">
      <c r="A2" s="65" t="str">
        <f>Deckblatt!A9</f>
        <v>Neubau Feuerwehrgerätehaus Ramsdorf</v>
      </c>
      <c r="B2" s="65"/>
      <c r="C2" s="69" t="str">
        <f>Deckblatt!A17</f>
        <v>nach § 15 VgV</v>
      </c>
      <c r="D2" s="69"/>
      <c r="E2" s="69"/>
      <c r="F2" s="67" t="str">
        <f>Deckblatt!A5</f>
        <v>Honorarangebot</v>
      </c>
      <c r="G2" s="67"/>
      <c r="H2" s="67"/>
    </row>
    <row r="3" spans="1:8" ht="21" customHeight="1" x14ac:dyDescent="0.2">
      <c r="A3" s="22" t="s">
        <v>8</v>
      </c>
      <c r="B3" s="52" t="str">
        <f>Deckblatt!C11</f>
        <v>bitte Name des Bieters / der Bietergemeinschaft eintragen</v>
      </c>
      <c r="C3" s="52"/>
      <c r="D3" s="52"/>
      <c r="E3" s="52"/>
      <c r="F3" s="52"/>
      <c r="G3" s="52"/>
      <c r="H3" s="52"/>
    </row>
    <row r="4" spans="1:8" ht="6.75" customHeight="1" thickBot="1" x14ac:dyDescent="0.25">
      <c r="A4" s="21"/>
      <c r="B4" s="21"/>
      <c r="C4" s="21"/>
      <c r="D4" s="21"/>
      <c r="E4" s="21"/>
      <c r="F4" s="21"/>
      <c r="G4" s="21"/>
      <c r="H4" s="21"/>
    </row>
    <row r="5" spans="1:8" ht="32.1" customHeight="1" x14ac:dyDescent="0.2">
      <c r="A5" s="70" t="s">
        <v>48</v>
      </c>
      <c r="B5" s="71"/>
      <c r="C5" s="71"/>
      <c r="D5" s="71"/>
      <c r="E5" s="71"/>
      <c r="F5" s="71"/>
      <c r="G5" s="71"/>
      <c r="H5" s="72"/>
    </row>
    <row r="6" spans="1:8" ht="21" customHeight="1" thickBot="1" x14ac:dyDescent="0.25">
      <c r="A6" s="79" t="s">
        <v>86</v>
      </c>
      <c r="B6" s="80"/>
      <c r="C6" s="80"/>
      <c r="D6" s="80"/>
      <c r="E6" s="80"/>
      <c r="F6" s="80"/>
      <c r="G6" s="80"/>
      <c r="H6" s="81"/>
    </row>
    <row r="7" spans="1:8" ht="9" customHeight="1" thickBot="1" x14ac:dyDescent="0.25">
      <c r="A7" s="32"/>
      <c r="B7" s="33"/>
      <c r="C7" s="33"/>
      <c r="D7" s="34"/>
      <c r="E7" s="34"/>
      <c r="F7" s="33"/>
      <c r="G7" s="5"/>
      <c r="H7" s="35"/>
    </row>
    <row r="8" spans="1:8" ht="35.1" customHeight="1" x14ac:dyDescent="0.2">
      <c r="A8" s="76" t="s">
        <v>49</v>
      </c>
      <c r="B8" s="77"/>
      <c r="C8" s="77"/>
      <c r="D8" s="77"/>
      <c r="E8" s="77"/>
      <c r="F8" s="77"/>
      <c r="G8" s="77"/>
      <c r="H8" s="78"/>
    </row>
    <row r="9" spans="1:8" ht="35.25" customHeight="1" x14ac:dyDescent="0.2">
      <c r="A9" s="18" t="s">
        <v>50</v>
      </c>
      <c r="B9" s="73" t="s">
        <v>51</v>
      </c>
      <c r="C9" s="73"/>
      <c r="D9" s="73"/>
      <c r="E9" s="73"/>
      <c r="F9" s="73"/>
      <c r="G9" s="74" t="s">
        <v>52</v>
      </c>
      <c r="H9" s="75"/>
    </row>
    <row r="10" spans="1:8" ht="47.25" customHeight="1" x14ac:dyDescent="0.2">
      <c r="A10" s="17" t="s">
        <v>53</v>
      </c>
      <c r="B10" s="61" t="s">
        <v>75</v>
      </c>
      <c r="C10" s="62"/>
      <c r="D10" s="62"/>
      <c r="E10" s="62"/>
      <c r="F10" s="63"/>
      <c r="G10" s="8"/>
      <c r="H10" s="4" t="s">
        <v>21</v>
      </c>
    </row>
    <row r="11" spans="1:8" ht="47.25" customHeight="1" thickBot="1" x14ac:dyDescent="0.25">
      <c r="A11" s="17" t="s">
        <v>54</v>
      </c>
      <c r="B11" s="61" t="s">
        <v>76</v>
      </c>
      <c r="C11" s="62"/>
      <c r="D11" s="62"/>
      <c r="E11" s="62"/>
      <c r="F11" s="63"/>
      <c r="G11" s="8"/>
      <c r="H11" s="4" t="s">
        <v>21</v>
      </c>
    </row>
    <row r="12" spans="1:8" ht="9" customHeight="1" thickBot="1" x14ac:dyDescent="0.25">
      <c r="A12" s="32"/>
      <c r="B12" s="33"/>
      <c r="C12" s="33"/>
      <c r="D12" s="34"/>
      <c r="E12" s="34"/>
      <c r="F12" s="33"/>
      <c r="G12" s="5"/>
      <c r="H12" s="35"/>
    </row>
    <row r="13" spans="1:8" ht="47.25" customHeight="1" thickBot="1" x14ac:dyDescent="0.25">
      <c r="A13" s="57" t="s">
        <v>56</v>
      </c>
      <c r="B13" s="58"/>
      <c r="C13" s="58"/>
      <c r="D13" s="58"/>
      <c r="E13" s="58"/>
      <c r="F13" s="59"/>
      <c r="G13" s="19">
        <f>SUM(G10:G11)</f>
        <v>0</v>
      </c>
      <c r="H13" s="20" t="s">
        <v>21</v>
      </c>
    </row>
    <row r="14" spans="1:8" ht="18" customHeight="1" x14ac:dyDescent="0.2">
      <c r="A14" s="31"/>
      <c r="B14" s="60"/>
      <c r="C14" s="60"/>
      <c r="D14" s="60"/>
      <c r="E14" s="60"/>
      <c r="F14" s="60"/>
      <c r="G14" s="60"/>
      <c r="H14" s="60"/>
    </row>
  </sheetData>
  <sheetProtection algorithmName="SHA-512" hashValue="prJhR9vSPwzYxw+nO7WY2HoFN4YkpzjLAd5RJmqL3lYqma7KX4mrcYLkClX1lkhIgmENI14maMbWpkD68ghJeg==" saltValue="FV/Z8wsudjK1gLpQDYT6pA==" spinCount="100000" sheet="1" objects="1" scenarios="1" selectLockedCells="1"/>
  <mergeCells count="16">
    <mergeCell ref="A13:F13"/>
    <mergeCell ref="B14:H14"/>
    <mergeCell ref="B10:F10"/>
    <mergeCell ref="B11:F11"/>
    <mergeCell ref="A1:B1"/>
    <mergeCell ref="A2:B2"/>
    <mergeCell ref="F1:H1"/>
    <mergeCell ref="F2:H2"/>
    <mergeCell ref="C1:E1"/>
    <mergeCell ref="C2:E2"/>
    <mergeCell ref="B3:H3"/>
    <mergeCell ref="A5:H5"/>
    <mergeCell ref="B9:F9"/>
    <mergeCell ref="G9:H9"/>
    <mergeCell ref="A8:H8"/>
    <mergeCell ref="A6:H6"/>
  </mergeCells>
  <printOptions horizontalCentered="1"/>
  <pageMargins left="0.78740157480314965" right="0.78740157480314965" top="0.71" bottom="0.74803149606299213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4">
    <pageSetUpPr fitToPage="1"/>
  </sheetPr>
  <dimension ref="A1:G23"/>
  <sheetViews>
    <sheetView tabSelected="1" zoomScaleNormal="100" workbookViewId="0">
      <selection activeCell="E16" sqref="E16:E20"/>
    </sheetView>
  </sheetViews>
  <sheetFormatPr baseColWidth="10" defaultColWidth="11.42578125" defaultRowHeight="21" customHeight="1" x14ac:dyDescent="0.2"/>
  <cols>
    <col min="1" max="1" width="7.85546875" style="1" bestFit="1" customWidth="1"/>
    <col min="2" max="2" width="26.42578125" style="1" customWidth="1"/>
    <col min="3" max="3" width="19" style="1" customWidth="1"/>
    <col min="4" max="4" width="17" style="1" customWidth="1"/>
    <col min="5" max="5" width="20.85546875" style="1" customWidth="1"/>
    <col min="6" max="6" width="5.140625" style="1" customWidth="1"/>
    <col min="7" max="7" width="2.5703125" style="1" customWidth="1"/>
    <col min="8" max="16384" width="11.42578125" style="1"/>
  </cols>
  <sheetData>
    <row r="1" spans="1:7" ht="14.25" customHeight="1" x14ac:dyDescent="0.2">
      <c r="A1" s="82" t="str">
        <f>Deckblatt!A8</f>
        <v>Stadt Velen</v>
      </c>
      <c r="B1" s="82"/>
      <c r="C1" s="83" t="str">
        <f>Deckblatt!A16</f>
        <v>Offenes Verfahren</v>
      </c>
      <c r="D1" s="83"/>
      <c r="E1" s="66" t="s">
        <v>85</v>
      </c>
      <c r="F1" s="66"/>
      <c r="G1" s="66"/>
    </row>
    <row r="2" spans="1:7" ht="31.5" customHeight="1" x14ac:dyDescent="0.2">
      <c r="A2" s="65" t="str">
        <f>Deckblatt!A9</f>
        <v>Neubau Feuerwehrgerätehaus Ramsdorf</v>
      </c>
      <c r="B2" s="65"/>
      <c r="C2" s="69" t="str">
        <f>Deckblatt!A17</f>
        <v>nach § 15 VgV</v>
      </c>
      <c r="D2" s="69"/>
      <c r="E2" s="67" t="str">
        <f>Deckblatt!A5</f>
        <v>Honorarangebot</v>
      </c>
      <c r="F2" s="67"/>
      <c r="G2" s="67"/>
    </row>
    <row r="3" spans="1:7" ht="21" customHeight="1" x14ac:dyDescent="0.2">
      <c r="A3" s="22" t="s">
        <v>8</v>
      </c>
      <c r="B3" s="52" t="str">
        <f>Deckblatt!C11</f>
        <v>bitte Name des Bieters / der Bietergemeinschaft eintragen</v>
      </c>
      <c r="C3" s="52"/>
      <c r="D3" s="52"/>
      <c r="E3" s="52"/>
      <c r="F3" s="52"/>
      <c r="G3" s="52"/>
    </row>
    <row r="4" spans="1:7" ht="6.75" customHeight="1" thickBot="1" x14ac:dyDescent="0.25">
      <c r="A4" s="21"/>
      <c r="B4" s="21"/>
      <c r="C4" s="21"/>
      <c r="D4" s="21"/>
      <c r="E4" s="21"/>
      <c r="F4" s="21"/>
      <c r="G4" s="21"/>
    </row>
    <row r="5" spans="1:7" ht="35.25" customHeight="1" thickBot="1" x14ac:dyDescent="0.25">
      <c r="A5" s="84" t="s">
        <v>57</v>
      </c>
      <c r="B5" s="85"/>
      <c r="C5" s="85"/>
      <c r="D5" s="85"/>
      <c r="E5" s="85"/>
      <c r="F5" s="85"/>
      <c r="G5" s="86"/>
    </row>
    <row r="6" spans="1:7" ht="4.5" customHeight="1" x14ac:dyDescent="0.2">
      <c r="A6" s="23"/>
      <c r="B6" s="24"/>
      <c r="C6" s="24"/>
      <c r="D6" s="24"/>
      <c r="E6" s="24"/>
      <c r="F6" s="24"/>
      <c r="G6" s="25"/>
    </row>
    <row r="7" spans="1:7" ht="21" customHeight="1" x14ac:dyDescent="0.2">
      <c r="A7" s="103" t="s">
        <v>58</v>
      </c>
      <c r="B7" s="104"/>
      <c r="C7" s="104"/>
      <c r="D7" s="105"/>
      <c r="E7" s="100" t="s">
        <v>59</v>
      </c>
      <c r="F7" s="101"/>
      <c r="G7" s="102"/>
    </row>
    <row r="8" spans="1:7" ht="21" customHeight="1" x14ac:dyDescent="0.2">
      <c r="A8" s="90" t="s">
        <v>60</v>
      </c>
      <c r="B8" s="91"/>
      <c r="C8" s="91"/>
      <c r="D8" s="92"/>
      <c r="E8" s="12">
        <f>TWP!E44</f>
        <v>116131.95</v>
      </c>
      <c r="F8" s="93" t="s">
        <v>21</v>
      </c>
      <c r="G8" s="94"/>
    </row>
    <row r="9" spans="1:7" ht="21" customHeight="1" thickBot="1" x14ac:dyDescent="0.25">
      <c r="A9" s="97" t="s">
        <v>48</v>
      </c>
      <c r="B9" s="98"/>
      <c r="C9" s="98"/>
      <c r="D9" s="99"/>
      <c r="E9" s="13">
        <f>BesL!G13</f>
        <v>0</v>
      </c>
      <c r="F9" s="95" t="s">
        <v>21</v>
      </c>
      <c r="G9" s="96"/>
    </row>
    <row r="10" spans="1:7" ht="21" customHeight="1" thickTop="1" x14ac:dyDescent="0.2">
      <c r="A10" s="108" t="s">
        <v>61</v>
      </c>
      <c r="B10" s="109"/>
      <c r="C10" s="109"/>
      <c r="D10" s="110"/>
      <c r="E10" s="14">
        <f>SUM(E8:E9)</f>
        <v>116131.95</v>
      </c>
      <c r="F10" s="115" t="s">
        <v>62</v>
      </c>
      <c r="G10" s="116"/>
    </row>
    <row r="11" spans="1:7" ht="21" customHeight="1" x14ac:dyDescent="0.2">
      <c r="A11" s="120" t="s">
        <v>63</v>
      </c>
      <c r="B11" s="121"/>
      <c r="C11" s="36" t="s">
        <v>64</v>
      </c>
      <c r="D11" s="37">
        <v>0.19</v>
      </c>
      <c r="E11" s="11">
        <f>ROUND(E10*D11,2)</f>
        <v>22065.07</v>
      </c>
      <c r="F11" s="55" t="s">
        <v>62</v>
      </c>
      <c r="G11" s="56"/>
    </row>
    <row r="12" spans="1:7" ht="21" customHeight="1" x14ac:dyDescent="0.2">
      <c r="A12" s="122" t="s">
        <v>65</v>
      </c>
      <c r="B12" s="123"/>
      <c r="C12" s="123"/>
      <c r="D12" s="124"/>
      <c r="E12" s="10">
        <f>E10+E11</f>
        <v>138197.01999999999</v>
      </c>
      <c r="F12" s="111" t="s">
        <v>62</v>
      </c>
      <c r="G12" s="112"/>
    </row>
    <row r="13" spans="1:7" ht="8.25" customHeight="1" x14ac:dyDescent="0.2">
      <c r="A13" s="21"/>
      <c r="B13" s="21"/>
      <c r="C13" s="21"/>
      <c r="D13" s="21"/>
      <c r="E13" s="21"/>
      <c r="F13" s="21"/>
      <c r="G13" s="21"/>
    </row>
    <row r="14" spans="1:7" ht="21" customHeight="1" x14ac:dyDescent="0.2">
      <c r="A14" s="113" t="s">
        <v>66</v>
      </c>
      <c r="B14" s="114"/>
      <c r="C14" s="114"/>
      <c r="D14" s="114"/>
      <c r="E14" s="114"/>
      <c r="F14" s="114"/>
      <c r="G14" s="114"/>
    </row>
    <row r="15" spans="1:7" ht="21" customHeight="1" x14ac:dyDescent="0.2">
      <c r="A15" s="117" t="s">
        <v>67</v>
      </c>
      <c r="B15" s="118"/>
      <c r="C15" s="118"/>
      <c r="D15" s="118"/>
      <c r="E15" s="118"/>
      <c r="F15" s="118"/>
      <c r="G15" s="119"/>
    </row>
    <row r="16" spans="1:7" ht="21" customHeight="1" x14ac:dyDescent="0.2">
      <c r="A16" s="87" t="s">
        <v>71</v>
      </c>
      <c r="B16" s="88"/>
      <c r="C16" s="88"/>
      <c r="D16" s="89"/>
      <c r="E16" s="7"/>
      <c r="F16" s="53" t="s">
        <v>21</v>
      </c>
      <c r="G16" s="54"/>
    </row>
    <row r="17" spans="1:7" ht="21" customHeight="1" x14ac:dyDescent="0.2">
      <c r="A17" s="87" t="s">
        <v>72</v>
      </c>
      <c r="B17" s="88"/>
      <c r="C17" s="88"/>
      <c r="D17" s="89"/>
      <c r="E17" s="7"/>
      <c r="F17" s="53" t="s">
        <v>21</v>
      </c>
      <c r="G17" s="54"/>
    </row>
    <row r="18" spans="1:7" ht="21" customHeight="1" x14ac:dyDescent="0.2">
      <c r="A18" s="87" t="s">
        <v>73</v>
      </c>
      <c r="B18" s="88"/>
      <c r="C18" s="88"/>
      <c r="D18" s="89"/>
      <c r="E18" s="7"/>
      <c r="F18" s="53" t="s">
        <v>21</v>
      </c>
      <c r="G18" s="54"/>
    </row>
    <row r="19" spans="1:7" ht="21" customHeight="1" x14ac:dyDescent="0.2">
      <c r="A19" s="87" t="s">
        <v>74</v>
      </c>
      <c r="B19" s="88"/>
      <c r="C19" s="88"/>
      <c r="D19" s="89"/>
      <c r="E19" s="7"/>
      <c r="F19" s="53" t="s">
        <v>21</v>
      </c>
      <c r="G19" s="54"/>
    </row>
    <row r="20" spans="1:7" ht="20.45" customHeight="1" x14ac:dyDescent="0.2">
      <c r="A20" s="87" t="s">
        <v>68</v>
      </c>
      <c r="B20" s="88"/>
      <c r="C20" s="88"/>
      <c r="D20" s="89"/>
      <c r="E20" s="7"/>
      <c r="F20" s="53" t="s">
        <v>21</v>
      </c>
      <c r="G20" s="54"/>
    </row>
    <row r="21" spans="1:7" ht="29.25" customHeight="1" x14ac:dyDescent="0.2">
      <c r="A21" s="38" t="s">
        <v>55</v>
      </c>
      <c r="B21" s="107" t="s">
        <v>77</v>
      </c>
      <c r="C21" s="107"/>
      <c r="D21" s="107"/>
      <c r="E21" s="107"/>
      <c r="F21" s="107"/>
      <c r="G21" s="107"/>
    </row>
    <row r="22" spans="1:7" ht="14.25" x14ac:dyDescent="0.2">
      <c r="A22" s="38" t="s">
        <v>69</v>
      </c>
      <c r="B22" s="106" t="s">
        <v>70</v>
      </c>
      <c r="C22" s="106"/>
      <c r="D22" s="106"/>
      <c r="E22" s="106"/>
      <c r="F22" s="106"/>
      <c r="G22" s="106"/>
    </row>
    <row r="23" spans="1:7" ht="6.75" customHeight="1" x14ac:dyDescent="0.2">
      <c r="A23" s="3"/>
      <c r="B23" s="6"/>
      <c r="C23" s="6"/>
      <c r="D23" s="6"/>
      <c r="E23" s="6"/>
      <c r="F23" s="6"/>
      <c r="G23" s="6"/>
    </row>
  </sheetData>
  <sheetProtection algorithmName="SHA-512" hashValue="gj35i07KNNW0CueRZtq7cVVFO4zXssF1tq0Rvxo0O6fNWs1ji/NWJzkPbT1n6ip6Tluu1n6MX5iyEyIf6175Tg==" saltValue="ejAUiLbmlnpomFG44odIQA==" spinCount="100000" sheet="1" objects="1" scenarios="1" selectLockedCells="1"/>
  <mergeCells count="34">
    <mergeCell ref="B22:G22"/>
    <mergeCell ref="B21:G21"/>
    <mergeCell ref="A18:D18"/>
    <mergeCell ref="A10:D10"/>
    <mergeCell ref="F12:G12"/>
    <mergeCell ref="F11:G11"/>
    <mergeCell ref="A17:D17"/>
    <mergeCell ref="A16:D16"/>
    <mergeCell ref="A14:G14"/>
    <mergeCell ref="F16:G16"/>
    <mergeCell ref="F10:G10"/>
    <mergeCell ref="A15:G15"/>
    <mergeCell ref="A11:B11"/>
    <mergeCell ref="A12:D12"/>
    <mergeCell ref="A5:G5"/>
    <mergeCell ref="A20:D20"/>
    <mergeCell ref="A19:D19"/>
    <mergeCell ref="F17:G17"/>
    <mergeCell ref="F20:G20"/>
    <mergeCell ref="F18:G18"/>
    <mergeCell ref="F19:G19"/>
    <mergeCell ref="A8:D8"/>
    <mergeCell ref="F8:G8"/>
    <mergeCell ref="F9:G9"/>
    <mergeCell ref="A9:D9"/>
    <mergeCell ref="E7:G7"/>
    <mergeCell ref="A7:D7"/>
    <mergeCell ref="A2:B2"/>
    <mergeCell ref="C2:D2"/>
    <mergeCell ref="E2:G2"/>
    <mergeCell ref="B3:G3"/>
    <mergeCell ref="A1:B1"/>
    <mergeCell ref="C1:D1"/>
    <mergeCell ref="E1:G1"/>
  </mergeCells>
  <printOptions horizontalCentered="1"/>
  <pageMargins left="0.78740157480314965" right="0.78740157480314965" top="0.703125" bottom="0.74803149606299213" header="0.51181102362204722" footer="0.51181102362204722"/>
  <pageSetup paperSize="9" scale="8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2C84FD-3E66-4D36-B693-8238AF5CA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81c9934e-9bfd-46ce-b93e-8ebad8bfc716"/>
    <ds:schemaRef ds:uri="ae8a72c5-d453-4c3d-875f-da763dd78f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Deckblatt</vt:lpstr>
      <vt:lpstr>TWP</vt:lpstr>
      <vt:lpstr>BesL</vt:lpstr>
      <vt:lpstr>Gesamt</vt:lpstr>
      <vt:lpstr>BesL!Druckbereich</vt:lpstr>
      <vt:lpstr>Deckblatt!Druckbereich</vt:lpstr>
      <vt:lpstr>Gesamt!Druckbereich</vt:lpstr>
      <vt:lpstr>TWP!Druckbereich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Schauer, Vanessa</cp:lastModifiedBy>
  <cp:revision/>
  <dcterms:created xsi:type="dcterms:W3CDTF">2015-11-12T15:44:54Z</dcterms:created>
  <dcterms:modified xsi:type="dcterms:W3CDTF">2026-04-29T14:20:56Z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acced752-4f09-480c-ab4c-5d4269e184b0</vt:lpwstr>
  </property>
  <property fmtid="{D5CDD505-2E9C-101B-9397-08002B2CF9AE}" pid="4" name="MediaServiceImageTags">
    <vt:lpwstr/>
  </property>
</Properties>
</file>